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Desktop\POR SM 2021-2027\Ghiduri\Prioritatea 4\Stații de încărcare\Martie 2026\Documente pentru lansare\"/>
    </mc:Choice>
  </mc:AlternateContent>
  <xr:revisionPtr revIDLastSave="0" documentId="13_ncr:1_{076882E9-CEA7-4ABC-818E-B4B25B276C0D}"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Hlk167712906" localSheetId="0">Sheet1!$B$6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3" i="1" l="1"/>
  <c r="K33" i="1"/>
  <c r="J33" i="1"/>
  <c r="I33" i="1"/>
  <c r="H33" i="1"/>
  <c r="P32" i="1"/>
  <c r="O32" i="1"/>
  <c r="N32" i="1"/>
  <c r="M32" i="1"/>
  <c r="K32" i="1"/>
  <c r="J32" i="1"/>
  <c r="I32" i="1"/>
  <c r="H32" i="1"/>
  <c r="H24" i="1" l="1"/>
  <c r="P24" i="1" s="1"/>
  <c r="L24" i="1"/>
  <c r="L25" i="1"/>
  <c r="H25" i="1"/>
  <c r="P25" i="1" s="1"/>
  <c r="L26" i="1"/>
  <c r="H26" i="1"/>
  <c r="P26" i="1" s="1"/>
  <c r="L13" i="1"/>
  <c r="H13" i="1"/>
  <c r="P13" i="1" s="1"/>
  <c r="I30" i="1" l="1"/>
  <c r="I31" i="1" s="1"/>
  <c r="J30" i="1"/>
  <c r="J31" i="1" s="1"/>
  <c r="K30" i="1"/>
  <c r="K31" i="1" s="1"/>
  <c r="M30" i="1"/>
  <c r="N30" i="1"/>
  <c r="N33" i="1" s="1"/>
  <c r="O30" i="1"/>
  <c r="O33" i="1" s="1"/>
  <c r="L14" i="1"/>
  <c r="L17" i="1"/>
  <c r="L19" i="1"/>
  <c r="L20" i="1"/>
  <c r="L21" i="1"/>
  <c r="L22" i="1"/>
  <c r="L23" i="1"/>
  <c r="H14" i="1"/>
  <c r="H17" i="1"/>
  <c r="P17" i="1" s="1"/>
  <c r="H19" i="1"/>
  <c r="P19" i="1" s="1"/>
  <c r="H20" i="1"/>
  <c r="P20" i="1" s="1"/>
  <c r="H21" i="1"/>
  <c r="P21" i="1" s="1"/>
  <c r="H22" i="1"/>
  <c r="P22" i="1" s="1"/>
  <c r="H23" i="1"/>
  <c r="P23" i="1" s="1"/>
  <c r="L27" i="1"/>
  <c r="H27" i="1"/>
  <c r="P27" i="1" s="1"/>
  <c r="L29" i="1"/>
  <c r="H29" i="1"/>
  <c r="P29" i="1" s="1"/>
  <c r="L28" i="1"/>
  <c r="H28" i="1"/>
  <c r="P28" i="1" s="1"/>
  <c r="M33" i="1" l="1"/>
  <c r="H30" i="1"/>
  <c r="H31" i="1" s="1"/>
  <c r="L30" i="1"/>
  <c r="L33" i="1" s="1"/>
  <c r="P14" i="1"/>
  <c r="P30" i="1" s="1"/>
  <c r="P31" i="1" l="1"/>
</calcChain>
</file>

<file path=xl/sharedStrings.xml><?xml version="1.0" encoding="utf-8"?>
<sst xmlns="http://schemas.openxmlformats.org/spreadsheetml/2006/main" count="151" uniqueCount="95">
  <si>
    <t>Valoarea eligibila a proiectului, inclusiv TVA eligibil, din care</t>
  </si>
  <si>
    <t>TVA, din care</t>
  </si>
  <si>
    <t>Valoarea totala neeligibila a proiectului, inclusiv TVA neeligibil</t>
  </si>
  <si>
    <t>Valoarea totala a proiectului</t>
  </si>
  <si>
    <t xml:space="preserve">Total </t>
  </si>
  <si>
    <t>Valoarea eligibila nerambursabila din partea fondurilor UE</t>
  </si>
  <si>
    <t>Valoarea eligibila nerambursabila din bugetul national</t>
  </si>
  <si>
    <t>Valoare cofinantare eligibila beneficiar</t>
  </si>
  <si>
    <t>Total</t>
  </si>
  <si>
    <t>TVA eligibil</t>
  </si>
  <si>
    <t>TVA neeligibil</t>
  </si>
  <si>
    <t>0</t>
  </si>
  <si>
    <t>11 = 3 +10</t>
  </si>
  <si>
    <t>3.</t>
  </si>
  <si>
    <t>Cheltuieli cu active necorporale</t>
  </si>
  <si>
    <t>Subcategorie_NUME SMIS</t>
  </si>
  <si>
    <t xml:space="preserve">Capitol în devizul general conform Hotărârii Guvernului nr. 907/2016, cu modificările
şi completările ulterioareodificările </t>
  </si>
  <si>
    <t>Subcapitol în devizul general conform Hotărârii Guvernului nr. 907/2016, cu modificările şi completările ulterioare</t>
  </si>
  <si>
    <t>Categorie_NUME SMIS</t>
  </si>
  <si>
    <t>Lucrări</t>
  </si>
  <si>
    <t xml:space="preserve">CAP. 1 Cheltuieli pentru obţinerea şi amenajarea terenului </t>
  </si>
  <si>
    <t xml:space="preserve">1.2 Amenajarea terenului </t>
  </si>
  <si>
    <t>Lista cheltuielilor eligibile</t>
  </si>
  <si>
    <t xml:space="preserve">5. </t>
  </si>
  <si>
    <t xml:space="preserve">CAP. 4  Cheltuieli pentru investiţia de bază </t>
  </si>
  <si>
    <t>4.1 Construcții și instalații</t>
  </si>
  <si>
    <t xml:space="preserve">CAP. 4 - 4.1. Construcţii şi instalaţii    </t>
  </si>
  <si>
    <t>4.2. Montaj utilaje, echipamente tehnologice şi funcţionale</t>
  </si>
  <si>
    <t>CAP. 4 - 4.2. Montaj utilaje, echipamente tehnologice şi funcţionale</t>
  </si>
  <si>
    <t>4.3. Utilaje, echipamente tehnologice şi funcţionale care necesită montaj</t>
  </si>
  <si>
    <t>CAP. 4 - 4.3. Utilaje, echipamente tehnologice şi funcţionale care necesită montaj</t>
  </si>
  <si>
    <t>Echipamente/Dotări/Active corporale</t>
  </si>
  <si>
    <t>4.4. Utilaje, echipamente tehnologice şi funcţionale care nu necesită montaj şi echipamente de transport</t>
  </si>
  <si>
    <t>CAP. 4 - 4.4. Utilaje, echipamente tehnologice şi funcţionale care nu necesită montaj şi echipamente de transport</t>
  </si>
  <si>
    <t>4.5. Dotări</t>
  </si>
  <si>
    <t>CAP. 4 - 4.5. Dotări</t>
  </si>
  <si>
    <t>4.6. Active necorporale</t>
  </si>
  <si>
    <t>CAP. 4 - 4.6. Active necorporale</t>
  </si>
  <si>
    <t xml:space="preserve"> CAP. 5 Alte cheltuieli </t>
  </si>
  <si>
    <t>5.1.1 Lucrări de construcţii şi instalaţii aferente organizării de şantier</t>
  </si>
  <si>
    <t>5.1.2 Cheltuieli conexe organizarii de santier</t>
  </si>
  <si>
    <t xml:space="preserve">5.3 Cheltuieli diverse şi neprevăzute </t>
  </si>
  <si>
    <t xml:space="preserve">CAP 5 - 5.3 Cheltuieli diverse şi neprevăzute </t>
  </si>
  <si>
    <t xml:space="preserve">CAP. 6  Cheltuieli pentru probe tehnologice și teste </t>
  </si>
  <si>
    <t xml:space="preserve"> CAP 6 - 6.1 Pregătirea personalului de exploatare - instruirea personalului care va utiliza produsele implementate/achiziționate și cel care va asigura mentenanță</t>
  </si>
  <si>
    <t>6.1 Pregătirea personalului de exploatare - instruirea personalului care va utiliza produsele implementate/achiziționate și cel care va asigura mentenanță</t>
  </si>
  <si>
    <t xml:space="preserve"> 6.2 probe tehnologice și teste.</t>
  </si>
  <si>
    <t>CAP 6 -  6.2 probe tehnologice și teste.</t>
  </si>
  <si>
    <t>CATEGORIE CHELTUIELI
conform 
BUGET PROIECT</t>
  </si>
  <si>
    <t>7=8+9+10</t>
  </si>
  <si>
    <t>11=12+13</t>
  </si>
  <si>
    <t>Nu se aplică</t>
  </si>
  <si>
    <t>TOTAL CHELTUIELI DIRECTE</t>
  </si>
  <si>
    <t>TOTAL PROIECT</t>
  </si>
  <si>
    <t>Titlul proiectului...........................</t>
  </si>
  <si>
    <t xml:space="preserve">Cod SMIS...................................    </t>
  </si>
  <si>
    <t>Nr. crt.</t>
  </si>
  <si>
    <t>Direct</t>
  </si>
  <si>
    <t xml:space="preserve">1.3  Amenajări pentru protecţia mediului şi aducerea la starea iniţială </t>
  </si>
  <si>
    <t xml:space="preserve">CAP.1-1.2 Amenajarea terenului </t>
  </si>
  <si>
    <t xml:space="preserve">CAP.1- 1.3  Amenajări pentru protecţia mediului şi aducerea la starea iniţială </t>
  </si>
  <si>
    <t>CAP.5 - 5.1.1 Lucrări de construcţii şi instalaţii aferente organizării de şantier</t>
  </si>
  <si>
    <t>CAP.5 - 5.1.2 Cheltuieli conexe organizarii de santier</t>
  </si>
  <si>
    <t>Indirect</t>
  </si>
  <si>
    <t>Tip cost (direct/ indirect)</t>
  </si>
  <si>
    <t>MATRICEA DE CORELARE A BUGETULUI PROIECTULUI CU DEVIZUL GENERAL AL INVESTIȚIEI</t>
  </si>
  <si>
    <t>CAP. 7  Cheltuieli aferente marjei de buget și pentru constituirea rezervei de implementare pentru ajustarea de preț</t>
  </si>
  <si>
    <t>CAP 7 - 7.2. Cheltuieli pentru constituirea rezervei de implementare pentru ajustarea de preț</t>
  </si>
  <si>
    <t xml:space="preserve">Programul  Regional Sud-Muntenia 2021-2027    </t>
  </si>
  <si>
    <t>Rezerva implementare</t>
  </si>
  <si>
    <t>7.2 Cheltuieli cu constituirea rezervei de implementare pentru ajustarea de preţ</t>
  </si>
  <si>
    <t xml:space="preserve">In conformitate cu secţiunea 5.3.2 Categorii și plafoane de cheltuieli eligibile din Ghidul solicitantului </t>
  </si>
  <si>
    <t>1.4.       Cheltuieli pentru relocarea/protecţia utilităţilor</t>
  </si>
  <si>
    <t>1.4.Cheltuieli pentru relocarea/protecţia utilităţilor</t>
  </si>
  <si>
    <t>2. Cheltuieli pentru asigurarea utilitătilor necesare obiectivului de investiţii</t>
  </si>
  <si>
    <t>CAP .2 Cheltuieli pentru asigurarea utilitătilor necesare obiectivului de investiţii</t>
  </si>
  <si>
    <t>2. Cheltuieli pentru asigurarea utilitătilor necesare obiectivului</t>
  </si>
  <si>
    <t>Cheltuieli sub forma de rate forfetare</t>
  </si>
  <si>
    <t>Cheltuieli indirecte conform art.54 lit.a RDC 1060/2021</t>
  </si>
  <si>
    <t xml:space="preserve">Cap.3 Cheltuieli pentru proiectare şi asistenţă tehnică
Cap.5. Alte Cheltuieli
</t>
  </si>
  <si>
    <t>Prioritatea P4 – O regiune mai accesibilă</t>
  </si>
  <si>
    <t>Obiectiv specific RSO3.2 - Dezvoltarea și ameliorarea unei mobilități naționale, regionale și locale sustenabile, reziliente la schimbările climatice, inteligente și intermodale, inclusiv îmbunătățirea accesului la TEN-T și a mobilității transfrontaliere (FEDR)</t>
  </si>
  <si>
    <r>
      <t xml:space="preserve">Operaţiunea: </t>
    </r>
    <r>
      <rPr>
        <b/>
        <i/>
        <sz val="11"/>
        <color theme="1"/>
        <rFont val="Calibri"/>
        <family val="2"/>
        <scheme val="minor"/>
      </rPr>
      <t>Finanțarea infrastructurii de reîncărcare destinată vehiculelor electrice în cadrul Programului Regional Sud-Muntenia 2021-2027</t>
    </r>
  </si>
  <si>
    <t>Lucrări de construcții, instalații şi montaj aferente instalării și funcționării infrastructurii de reîncărcare destinate vehiculelor electrice, inclusiv pentru asigurarea cu energie electrică necesară funcționării obiectivului de investiție, cheltuielile aferente racordării la rețeaua de energie electrică/ modernizării rețelei de energie electrică, precum și amenajarea numărului minim de locuri de parcare raportat la numărul punctelor de reîncărcare</t>
  </si>
  <si>
    <t>Cheltuieli privind achiziția de active corporale (echipamente, instalații, dotări etc) destinate realizării și funcționării infrastructurii de reîncărcare destinată vehiculelor electrice.</t>
  </si>
  <si>
    <t>Cheltuieli privind achiziția de active necorporale (brevete, licențe, programe informatice, softuri, alte drepturi și active similare) necesare instalării și funcționării infrastructurii de reîncărcare destinată vehiculelor electrice finanțate în baza schemei de ajutor</t>
  </si>
  <si>
    <t>Cheltuieli pentru constituirea rezervei de implementare pentru ajustarea de preţ</t>
  </si>
  <si>
    <t>4</t>
  </si>
  <si>
    <t>4.1.3 Construcții și instalații - conexe investiției de bază</t>
  </si>
  <si>
    <t>1</t>
  </si>
  <si>
    <t>Rată forfetară de 5 % din valoarea cheltuielilor eligibile aferente costurilor directe</t>
  </si>
  <si>
    <t>TOTAL CHELTUIELI INDIRECTE</t>
  </si>
  <si>
    <t xml:space="preserve">Cap. 3 - 3.1  Studi de teren
Cap.3 - 3.2  Documentaţii-suport şi cheltuieli pentru obţinerea de avize, acorduri şi autorizaţii
Cap.3 - 3.5 Proiectare
Cap.3 - 3.6 Organizarea procedurilor de achiziţie
Cap.3 - 3.7 Consultanţă
Cap.3 - 3.8  Asistenţă tehnică
Cap.5 - 5.2 Comisioane, cote şi taxe
Cap.5 - 5.4 Cheltuieli pentru comunicare și vizibilitate </t>
  </si>
  <si>
    <t xml:space="preserve">În conformitate cu secţiunile 5.3.2 și 5.3.4 din Ghidul solicitantului </t>
  </si>
  <si>
    <t>Cod apel de proiecte: PRSM/908/PRSM_P4/OP3/RSO3.2/PRSM_A29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</si>
</sst>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1"/>
      <color theme="1"/>
      <name val="Calibri"/>
      <family val="2"/>
      <charset val="238"/>
      <scheme val="minor"/>
    </font>
    <font>
      <b/>
      <sz val="10"/>
      <name val="Calibri"/>
      <family val="2"/>
      <charset val="238"/>
      <scheme val="minor"/>
    </font>
    <font>
      <sz val="10"/>
      <name val="Calibri"/>
      <family val="2"/>
      <scheme val="minor"/>
    </font>
    <font>
      <b/>
      <sz val="10"/>
      <name val="Calibri"/>
      <family val="2"/>
      <scheme val="minor"/>
    </font>
    <font>
      <sz val="10"/>
      <name val="Calibri"/>
      <family val="2"/>
      <charset val="238"/>
      <scheme val="minor"/>
    </font>
    <font>
      <sz val="10"/>
      <color theme="1"/>
      <name val="Calibri"/>
      <family val="2"/>
      <scheme val="minor"/>
    </font>
    <font>
      <sz val="8"/>
      <name val="Calibri"/>
      <family val="2"/>
      <scheme val="minor"/>
    </font>
    <font>
      <b/>
      <sz val="14"/>
      <name val="Calibri"/>
      <family val="2"/>
      <scheme val="minor"/>
    </font>
    <font>
      <b/>
      <sz val="18"/>
      <color theme="1"/>
      <name val="Calibri"/>
      <family val="2"/>
      <scheme val="minor"/>
    </font>
    <font>
      <sz val="16"/>
      <color theme="1"/>
      <name val="Calibri"/>
      <family val="2"/>
      <scheme val="minor"/>
    </font>
    <font>
      <b/>
      <i/>
      <sz val="10"/>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
      <patternFill patternType="solid">
        <fgColor rgb="FF00CCFF"/>
        <bgColor indexed="64"/>
      </patternFill>
    </fill>
    <fill>
      <patternFill patternType="solid">
        <fgColor rgb="FF00B0F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73">
    <xf numFmtId="0" fontId="0" fillId="0" borderId="0" xfId="0"/>
    <xf numFmtId="0" fontId="5" fillId="0" borderId="6" xfId="1" applyFont="1" applyBorder="1" applyAlignment="1">
      <alignment vertical="top" wrapText="1"/>
    </xf>
    <xf numFmtId="0" fontId="3" fillId="0" borderId="3" xfId="1" applyFont="1" applyBorder="1" applyAlignment="1">
      <alignment horizontal="left" vertical="top" wrapText="1"/>
    </xf>
    <xf numFmtId="4" fontId="3" fillId="0" borderId="6" xfId="1" applyNumberFormat="1" applyFont="1" applyBorder="1" applyAlignment="1">
      <alignment horizontal="center" vertical="top" wrapText="1"/>
    </xf>
    <xf numFmtId="0" fontId="0" fillId="0" borderId="0" xfId="0" applyAlignment="1">
      <alignment vertical="top" wrapText="1"/>
    </xf>
    <xf numFmtId="0" fontId="7" fillId="0" borderId="0" xfId="0" applyFont="1" applyAlignment="1">
      <alignment vertical="top" wrapText="1"/>
    </xf>
    <xf numFmtId="0" fontId="3" fillId="2" borderId="6" xfId="1" applyFont="1" applyFill="1" applyBorder="1" applyAlignment="1">
      <alignment horizontal="center" vertical="top" wrapText="1"/>
    </xf>
    <xf numFmtId="0" fontId="6" fillId="3" borderId="6" xfId="1" applyFont="1" applyFill="1" applyBorder="1" applyAlignment="1" applyProtection="1">
      <alignment horizontal="left" vertical="top" wrapText="1"/>
      <protection locked="0"/>
    </xf>
    <xf numFmtId="0" fontId="5" fillId="2" borderId="6" xfId="1" applyFont="1" applyFill="1" applyBorder="1" applyAlignment="1">
      <alignment horizontal="center" vertical="top" wrapText="1"/>
    </xf>
    <xf numFmtId="0" fontId="0" fillId="3" borderId="6" xfId="0" applyFill="1" applyBorder="1" applyAlignment="1" applyProtection="1">
      <alignment vertical="top" wrapText="1"/>
      <protection locked="0"/>
    </xf>
    <xf numFmtId="0" fontId="0" fillId="0" borderId="0" xfId="0" applyAlignment="1">
      <alignment horizontal="center" vertical="top" wrapText="1"/>
    </xf>
    <xf numFmtId="0" fontId="3" fillId="0" borderId="6" xfId="1" applyFont="1" applyBorder="1" applyAlignment="1">
      <alignment horizontal="left" vertical="top" wrapText="1"/>
    </xf>
    <xf numFmtId="0" fontId="3" fillId="4" borderId="6" xfId="1" applyFont="1" applyFill="1" applyBorder="1" applyAlignment="1">
      <alignment horizontal="center" vertical="top" wrapText="1"/>
    </xf>
    <xf numFmtId="0" fontId="3" fillId="0" borderId="7" xfId="1" applyFont="1" applyBorder="1" applyAlignment="1">
      <alignment horizontal="left" vertical="top" wrapText="1"/>
    </xf>
    <xf numFmtId="0" fontId="5" fillId="2" borderId="8" xfId="1" applyFont="1" applyFill="1" applyBorder="1" applyAlignment="1">
      <alignment horizontal="center" vertical="top" wrapText="1"/>
    </xf>
    <xf numFmtId="0" fontId="7" fillId="0" borderId="10" xfId="0" applyFont="1" applyBorder="1" applyAlignment="1">
      <alignment vertical="top" wrapText="1"/>
    </xf>
    <xf numFmtId="49" fontId="0" fillId="0" borderId="9" xfId="0" applyNumberFormat="1" applyBorder="1" applyAlignment="1">
      <alignment horizontal="center" vertical="top" wrapText="1"/>
    </xf>
    <xf numFmtId="49" fontId="0" fillId="4" borderId="9" xfId="0" applyNumberFormat="1" applyFill="1" applyBorder="1" applyAlignment="1">
      <alignment horizontal="center" vertical="top" wrapText="1"/>
    </xf>
    <xf numFmtId="0" fontId="7" fillId="4" borderId="10" xfId="0" applyFont="1" applyFill="1" applyBorder="1" applyAlignment="1">
      <alignment vertical="top" wrapText="1"/>
    </xf>
    <xf numFmtId="0" fontId="11" fillId="4" borderId="13" xfId="0" applyFont="1" applyFill="1" applyBorder="1" applyAlignment="1">
      <alignment vertical="top" wrapText="1"/>
    </xf>
    <xf numFmtId="0" fontId="3" fillId="0" borderId="0" xfId="1" applyFont="1" applyAlignment="1">
      <alignment horizontal="left" vertical="top" wrapText="1"/>
    </xf>
    <xf numFmtId="0" fontId="1" fillId="0" borderId="0" xfId="0" applyFont="1" applyAlignment="1">
      <alignment vertical="top"/>
    </xf>
    <xf numFmtId="0" fontId="12" fillId="0" borderId="0" xfId="0" applyFont="1" applyAlignment="1">
      <alignment horizontal="left"/>
    </xf>
    <xf numFmtId="0" fontId="12" fillId="0" borderId="0" xfId="0" applyFont="1" applyAlignment="1">
      <alignment vertical="center"/>
    </xf>
    <xf numFmtId="0" fontId="3" fillId="0" borderId="0" xfId="1" applyFont="1" applyAlignment="1">
      <alignment horizontal="center" vertical="top" wrapText="1"/>
    </xf>
    <xf numFmtId="0" fontId="3" fillId="0" borderId="5" xfId="1" applyFont="1" applyBorder="1" applyAlignment="1">
      <alignment horizontal="left" vertical="top" wrapText="1"/>
    </xf>
    <xf numFmtId="0" fontId="3" fillId="2" borderId="5" xfId="1" applyFont="1" applyFill="1" applyBorder="1" applyAlignment="1">
      <alignment horizontal="center" vertical="top" wrapText="1"/>
    </xf>
    <xf numFmtId="0" fontId="6" fillId="3" borderId="5" xfId="1" applyFont="1" applyFill="1" applyBorder="1" applyAlignment="1" applyProtection="1">
      <alignment horizontal="left" vertical="top" wrapText="1"/>
      <protection locked="0"/>
    </xf>
    <xf numFmtId="0" fontId="5" fillId="2" borderId="5" xfId="1" applyFont="1" applyFill="1" applyBorder="1" applyAlignment="1">
      <alignment horizontal="center" vertical="top" wrapText="1"/>
    </xf>
    <xf numFmtId="0" fontId="5" fillId="0" borderId="6" xfId="1" applyFont="1" applyBorder="1" applyAlignment="1">
      <alignment horizontal="left" vertical="top" wrapText="1"/>
    </xf>
    <xf numFmtId="49" fontId="4" fillId="0" borderId="11" xfId="1" applyNumberFormat="1" applyFont="1" applyBorder="1" applyAlignment="1">
      <alignment horizontal="center" vertical="top" wrapText="1"/>
    </xf>
    <xf numFmtId="0" fontId="4" fillId="0" borderId="11" xfId="1" applyFont="1" applyBorder="1" applyAlignment="1">
      <alignment horizontal="center" vertical="top" wrapText="1"/>
    </xf>
    <xf numFmtId="0" fontId="3" fillId="0" borderId="17" xfId="1" applyFont="1" applyBorder="1" applyAlignment="1">
      <alignment horizontal="left" vertical="top" wrapText="1"/>
    </xf>
    <xf numFmtId="1" fontId="4" fillId="0" borderId="11" xfId="1" applyNumberFormat="1" applyFont="1" applyBorder="1" applyAlignment="1">
      <alignment horizontal="center" vertical="top" wrapText="1"/>
    </xf>
    <xf numFmtId="3" fontId="4" fillId="0" borderId="11" xfId="1" applyNumberFormat="1" applyFont="1" applyBorder="1" applyAlignment="1">
      <alignment horizontal="center" vertical="top" wrapText="1"/>
    </xf>
    <xf numFmtId="4" fontId="4" fillId="0" borderId="11" xfId="1" applyNumberFormat="1" applyFont="1" applyBorder="1" applyAlignment="1">
      <alignment horizontal="center" vertical="top" wrapText="1"/>
    </xf>
    <xf numFmtId="2" fontId="13" fillId="4" borderId="18" xfId="0" applyNumberFormat="1" applyFont="1" applyFill="1" applyBorder="1" applyAlignment="1">
      <alignment horizontal="center" vertical="top" wrapText="1"/>
    </xf>
    <xf numFmtId="2" fontId="14" fillId="4" borderId="18" xfId="0" applyNumberFormat="1" applyFont="1" applyFill="1" applyBorder="1" applyAlignment="1">
      <alignment horizontal="center" vertical="top" wrapText="1"/>
    </xf>
    <xf numFmtId="2" fontId="15" fillId="4" borderId="18" xfId="0" applyNumberFormat="1" applyFont="1" applyFill="1" applyBorder="1" applyAlignment="1">
      <alignment horizontal="center" vertical="top" wrapText="1"/>
    </xf>
    <xf numFmtId="2" fontId="15" fillId="4" borderId="12" xfId="0" applyNumberFormat="1" applyFont="1" applyFill="1" applyBorder="1" applyAlignment="1">
      <alignment horizontal="center" vertical="top" wrapText="1"/>
    </xf>
    <xf numFmtId="0" fontId="5" fillId="0" borderId="5" xfId="1" applyFont="1" applyBorder="1" applyAlignment="1">
      <alignment horizontal="center" vertical="top" wrapText="1"/>
    </xf>
    <xf numFmtId="49" fontId="0" fillId="0" borderId="16" xfId="0" applyNumberFormat="1" applyBorder="1" applyAlignment="1">
      <alignment horizontal="center" vertical="top" wrapText="1"/>
    </xf>
    <xf numFmtId="1" fontId="4" fillId="0" borderId="1" xfId="1" applyNumberFormat="1" applyFont="1" applyBorder="1" applyAlignment="1">
      <alignment horizontal="center" vertical="top" wrapText="1"/>
    </xf>
    <xf numFmtId="0" fontId="7" fillId="0" borderId="10" xfId="0" applyFont="1" applyBorder="1" applyAlignment="1">
      <alignment horizontal="justify" vertical="center"/>
    </xf>
    <xf numFmtId="49" fontId="0" fillId="0" borderId="9" xfId="0" applyNumberFormat="1" applyBorder="1" applyAlignment="1">
      <alignment vertical="top" wrapText="1"/>
    </xf>
    <xf numFmtId="0" fontId="3" fillId="2" borderId="6" xfId="1" applyFont="1" applyFill="1" applyBorder="1" applyAlignment="1">
      <alignment vertical="top" wrapText="1"/>
    </xf>
    <xf numFmtId="0" fontId="4" fillId="5" borderId="10" xfId="0" applyFont="1" applyFill="1" applyBorder="1" applyAlignment="1">
      <alignment vertical="top" wrapText="1"/>
    </xf>
    <xf numFmtId="0" fontId="3" fillId="0" borderId="6" xfId="1" applyFont="1" applyBorder="1" applyAlignment="1">
      <alignment horizontal="center" vertical="top" wrapText="1"/>
    </xf>
    <xf numFmtId="49" fontId="10" fillId="4" borderId="14" xfId="0" applyNumberFormat="1" applyFont="1" applyFill="1" applyBorder="1" applyAlignment="1">
      <alignment horizontal="center" vertical="top" wrapText="1"/>
    </xf>
    <xf numFmtId="49" fontId="10" fillId="4" borderId="15" xfId="0" applyNumberFormat="1" applyFont="1" applyFill="1" applyBorder="1" applyAlignment="1">
      <alignment horizontal="center" vertical="top" wrapText="1"/>
    </xf>
    <xf numFmtId="0" fontId="12" fillId="0" borderId="0" xfId="0" applyFont="1" applyAlignment="1">
      <alignment horizontal="left" vertical="center" wrapText="1"/>
    </xf>
    <xf numFmtId="0" fontId="0" fillId="0" borderId="0" xfId="0" applyAlignment="1">
      <alignment wrapText="1"/>
    </xf>
    <xf numFmtId="4" fontId="5" fillId="0" borderId="1" xfId="1" applyNumberFormat="1" applyFont="1" applyBorder="1" applyAlignment="1">
      <alignment horizontal="center" vertical="center" wrapText="1"/>
    </xf>
    <xf numFmtId="4" fontId="5" fillId="0" borderId="5"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4" fontId="3" fillId="0" borderId="1" xfId="1" applyNumberFormat="1" applyFont="1" applyBorder="1" applyAlignment="1">
      <alignment horizontal="center" vertical="top" wrapText="1"/>
    </xf>
    <xf numFmtId="4" fontId="3" fillId="0" borderId="5" xfId="1" applyNumberFormat="1" applyFont="1" applyBorder="1" applyAlignment="1">
      <alignment horizontal="center" vertical="top" wrapText="1"/>
    </xf>
    <xf numFmtId="49" fontId="4" fillId="0" borderId="16" xfId="1" applyNumberFormat="1" applyFont="1" applyBorder="1" applyAlignment="1">
      <alignment horizontal="center" vertical="top" wrapText="1"/>
    </xf>
    <xf numFmtId="49" fontId="4" fillId="0" borderId="9" xfId="1" applyNumberFormat="1" applyFont="1" applyBorder="1" applyAlignment="1">
      <alignment horizontal="center" vertical="top" wrapText="1"/>
    </xf>
    <xf numFmtId="49" fontId="0" fillId="0" borderId="9" xfId="0" applyNumberFormat="1" applyBorder="1" applyAlignment="1">
      <alignment horizontal="center" vertical="top" wrapText="1"/>
    </xf>
    <xf numFmtId="0" fontId="5" fillId="0" borderId="6" xfId="1" applyFont="1" applyBorder="1" applyAlignment="1">
      <alignment horizontal="center" vertical="top" wrapText="1"/>
    </xf>
    <xf numFmtId="0" fontId="5" fillId="0" borderId="19" xfId="1" applyFont="1" applyBorder="1" applyAlignment="1">
      <alignment horizontal="center" vertical="top" wrapText="1"/>
    </xf>
    <xf numFmtId="0" fontId="0" fillId="0" borderId="20" xfId="0" applyBorder="1" applyAlignment="1">
      <alignment horizontal="center" vertical="top" wrapText="1"/>
    </xf>
    <xf numFmtId="0" fontId="0" fillId="0" borderId="5" xfId="0" applyBorder="1" applyAlignment="1">
      <alignment horizontal="center" vertical="top" wrapText="1"/>
    </xf>
    <xf numFmtId="0" fontId="9" fillId="4" borderId="6" xfId="1" applyFont="1" applyFill="1" applyBorder="1" applyAlignment="1">
      <alignment horizontal="center" vertical="top" wrapText="1"/>
    </xf>
    <xf numFmtId="49" fontId="3" fillId="0" borderId="1" xfId="1" applyNumberFormat="1" applyFont="1" applyBorder="1" applyAlignment="1">
      <alignment horizontal="center" vertical="top" wrapText="1"/>
    </xf>
    <xf numFmtId="49" fontId="3" fillId="0" borderId="5" xfId="1" applyNumberFormat="1" applyFont="1" applyBorder="1" applyAlignment="1">
      <alignment horizontal="center" vertical="top" wrapText="1"/>
    </xf>
    <xf numFmtId="0" fontId="3" fillId="0" borderId="1" xfId="1" applyFont="1" applyBorder="1" applyAlignment="1">
      <alignment horizontal="center" vertical="top" wrapText="1"/>
    </xf>
    <xf numFmtId="0" fontId="3" fillId="0" borderId="5" xfId="1" applyFont="1" applyBorder="1" applyAlignment="1">
      <alignment horizontal="center" vertical="top" wrapText="1"/>
    </xf>
    <xf numFmtId="4" fontId="3" fillId="0" borderId="2" xfId="1" applyNumberFormat="1" applyFont="1" applyBorder="1" applyAlignment="1">
      <alignment horizontal="center" vertical="top" wrapText="1"/>
    </xf>
    <xf numFmtId="4" fontId="3" fillId="0" borderId="3" xfId="1" applyNumberFormat="1" applyFont="1" applyBorder="1" applyAlignment="1">
      <alignment horizontal="center" vertical="top" wrapText="1"/>
    </xf>
    <xf numFmtId="4" fontId="3" fillId="0" borderId="4" xfId="1" applyNumberFormat="1" applyFont="1" applyBorder="1" applyAlignment="1">
      <alignment horizontal="center" vertical="top" wrapText="1"/>
    </xf>
  </cellXfs>
  <cellStyles count="2">
    <cellStyle name="Normal" xfId="0" builtinId="0"/>
    <cellStyle name="Normal 2" xfId="1" xr:uid="{38E29DF5-B39B-4578-A3FB-E0A0B761C76F}"/>
  </cellStyles>
  <dxfs count="0"/>
  <tableStyles count="0" defaultTableStyle="TableStyleMedium2" defaultPivotStyle="PivotStyleLight16"/>
  <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8"/>
  <sheetViews>
    <sheetView tabSelected="1" view="pageBreakPreview" zoomScale="60" zoomScaleNormal="73" workbookViewId="0">
      <pane ySplit="12" topLeftCell="A30" activePane="bottomLeft" state="frozen"/>
      <selection pane="bottomLeft" activeCell="E29" sqref="E29"/>
    </sheetView>
  </sheetViews>
  <sheetFormatPr defaultRowHeight="14.4" x14ac:dyDescent="0.3"/>
  <cols>
    <col min="1" max="1" width="6.5546875" style="4" customWidth="1"/>
    <col min="2" max="2" width="24.33203125" style="4" customWidth="1"/>
    <col min="3" max="3" width="8.88671875" style="4"/>
    <col min="4" max="4" width="17.33203125" style="4" customWidth="1"/>
    <col min="5" max="5" width="20.109375" style="4" customWidth="1"/>
    <col min="6" max="6" width="17.21875" style="4" customWidth="1"/>
    <col min="7" max="7" width="21.88671875" style="2" customWidth="1"/>
    <col min="8" max="8" width="11.21875" style="4" customWidth="1"/>
    <col min="9" max="9" width="13.6640625" style="4" customWidth="1"/>
    <col min="10" max="10" width="12.77734375" style="4" customWidth="1"/>
    <col min="11" max="11" width="10.109375" style="4" customWidth="1"/>
    <col min="12" max="12" width="10.44140625" style="4" customWidth="1"/>
    <col min="13" max="14" width="8.6640625" style="4" customWidth="1"/>
    <col min="15" max="15" width="16" style="4" customWidth="1"/>
    <col min="16" max="16" width="13.21875" style="4" customWidth="1"/>
    <col min="17" max="17" width="39.21875" style="5" customWidth="1"/>
    <col min="18" max="16384" width="8.88671875" style="4"/>
  </cols>
  <sheetData>
    <row r="1" spans="1:19" x14ac:dyDescent="0.3">
      <c r="E1" s="21" t="s">
        <v>65</v>
      </c>
      <c r="G1" s="13"/>
    </row>
    <row r="2" spans="1:19" x14ac:dyDescent="0.3">
      <c r="B2" s="22" t="s">
        <v>68</v>
      </c>
      <c r="G2" s="20"/>
    </row>
    <row r="3" spans="1:19" x14ac:dyDescent="0.3">
      <c r="B3" s="23" t="s">
        <v>80</v>
      </c>
      <c r="G3" s="20"/>
    </row>
    <row r="4" spans="1:19" ht="26.4" customHeight="1" x14ac:dyDescent="0.3">
      <c r="B4" s="50" t="s">
        <v>81</v>
      </c>
      <c r="C4" s="51"/>
      <c r="D4" s="51"/>
      <c r="E4" s="51"/>
      <c r="F4" s="51"/>
      <c r="G4" s="51"/>
      <c r="H4" s="51"/>
      <c r="I4" s="51"/>
      <c r="J4" s="51"/>
      <c r="K4" s="51"/>
      <c r="L4" s="51"/>
    </row>
    <row r="5" spans="1:19" ht="26.4" customHeight="1" x14ac:dyDescent="0.3">
      <c r="B5" s="50" t="s">
        <v>82</v>
      </c>
      <c r="C5" s="50"/>
      <c r="D5" s="50"/>
      <c r="E5" s="50"/>
      <c r="F5" s="50"/>
      <c r="G5" s="50"/>
      <c r="H5" s="50"/>
      <c r="I5" s="50"/>
      <c r="J5" s="50"/>
      <c r="K5" s="50"/>
      <c r="L5" s="50"/>
    </row>
    <row r="6" spans="1:19" ht="18.600000000000001" customHeight="1" x14ac:dyDescent="0.3">
      <c r="B6" s="50" t="s">
        <v>94</v>
      </c>
      <c r="C6" s="50"/>
      <c r="D6" s="50"/>
      <c r="E6" s="50"/>
      <c r="F6" s="50"/>
      <c r="G6" s="20"/>
    </row>
    <row r="7" spans="1:19" x14ac:dyDescent="0.3">
      <c r="A7" s="21" t="s">
        <v>54</v>
      </c>
      <c r="G7" s="20"/>
    </row>
    <row r="8" spans="1:19" x14ac:dyDescent="0.3">
      <c r="A8" s="21" t="s">
        <v>55</v>
      </c>
      <c r="G8" s="20"/>
    </row>
    <row r="9" spans="1:19" x14ac:dyDescent="0.3">
      <c r="G9" s="20"/>
    </row>
    <row r="10" spans="1:19" s="10" customFormat="1" ht="65.099999999999994" customHeight="1" x14ac:dyDescent="0.3">
      <c r="A10" s="66" t="s">
        <v>56</v>
      </c>
      <c r="B10" s="68" t="s">
        <v>48</v>
      </c>
      <c r="C10" s="54" t="s">
        <v>64</v>
      </c>
      <c r="D10" s="54" t="s">
        <v>18</v>
      </c>
      <c r="E10" s="54" t="s">
        <v>15</v>
      </c>
      <c r="F10" s="54" t="s">
        <v>16</v>
      </c>
      <c r="G10" s="54" t="s">
        <v>17</v>
      </c>
      <c r="H10" s="70" t="s">
        <v>0</v>
      </c>
      <c r="I10" s="71"/>
      <c r="J10" s="71"/>
      <c r="K10" s="72"/>
      <c r="L10" s="70" t="s">
        <v>1</v>
      </c>
      <c r="M10" s="71"/>
      <c r="N10" s="72"/>
      <c r="O10" s="56" t="s">
        <v>2</v>
      </c>
      <c r="P10" s="56" t="s">
        <v>3</v>
      </c>
      <c r="Q10" s="52" t="s">
        <v>22</v>
      </c>
    </row>
    <row r="11" spans="1:19" s="10" customFormat="1" ht="69" x14ac:dyDescent="0.3">
      <c r="A11" s="67"/>
      <c r="B11" s="69"/>
      <c r="C11" s="55"/>
      <c r="D11" s="55"/>
      <c r="E11" s="55"/>
      <c r="F11" s="55"/>
      <c r="G11" s="55"/>
      <c r="H11" s="3" t="s">
        <v>4</v>
      </c>
      <c r="I11" s="3" t="s">
        <v>5</v>
      </c>
      <c r="J11" s="3" t="s">
        <v>6</v>
      </c>
      <c r="K11" s="3" t="s">
        <v>7</v>
      </c>
      <c r="L11" s="3" t="s">
        <v>8</v>
      </c>
      <c r="M11" s="3" t="s">
        <v>9</v>
      </c>
      <c r="N11" s="3" t="s">
        <v>10</v>
      </c>
      <c r="O11" s="57"/>
      <c r="P11" s="57"/>
      <c r="Q11" s="53"/>
      <c r="S11" s="24"/>
    </row>
    <row r="12" spans="1:19" ht="15" thickBot="1" x14ac:dyDescent="0.35">
      <c r="A12" s="30" t="s">
        <v>11</v>
      </c>
      <c r="B12" s="31">
        <v>1</v>
      </c>
      <c r="C12" s="31">
        <v>2</v>
      </c>
      <c r="D12" s="31">
        <v>3</v>
      </c>
      <c r="E12" s="31">
        <v>4</v>
      </c>
      <c r="F12" s="31">
        <v>5</v>
      </c>
      <c r="G12" s="32">
        <v>6</v>
      </c>
      <c r="H12" s="31" t="s">
        <v>49</v>
      </c>
      <c r="I12" s="33">
        <v>8</v>
      </c>
      <c r="J12" s="33">
        <v>9</v>
      </c>
      <c r="K12" s="33">
        <v>10</v>
      </c>
      <c r="L12" s="33" t="s">
        <v>50</v>
      </c>
      <c r="M12" s="33">
        <v>12</v>
      </c>
      <c r="N12" s="34">
        <v>13</v>
      </c>
      <c r="O12" s="33">
        <v>14</v>
      </c>
      <c r="P12" s="35" t="s">
        <v>12</v>
      </c>
      <c r="Q12" s="42">
        <v>15</v>
      </c>
    </row>
    <row r="13" spans="1:19" ht="115.8" customHeight="1" x14ac:dyDescent="0.3">
      <c r="A13" s="58" t="s">
        <v>89</v>
      </c>
      <c r="B13" s="62" t="s">
        <v>83</v>
      </c>
      <c r="C13" s="25" t="s">
        <v>57</v>
      </c>
      <c r="D13" s="25" t="s">
        <v>19</v>
      </c>
      <c r="E13" s="25" t="s">
        <v>21</v>
      </c>
      <c r="F13" s="25" t="s">
        <v>20</v>
      </c>
      <c r="G13" s="25" t="s">
        <v>59</v>
      </c>
      <c r="H13" s="26">
        <f t="shared" ref="H13:H25" si="0">I13+J13+K13</f>
        <v>0</v>
      </c>
      <c r="I13" s="27"/>
      <c r="J13" s="27"/>
      <c r="K13" s="27"/>
      <c r="L13" s="28">
        <f t="shared" ref="L13:L25" si="1">M13+N13</f>
        <v>0</v>
      </c>
      <c r="M13" s="27"/>
      <c r="N13" s="27"/>
      <c r="O13" s="27"/>
      <c r="P13" s="28">
        <f t="shared" ref="P13:P31" si="2">H13+O13</f>
        <v>0</v>
      </c>
      <c r="Q13" s="43" t="s">
        <v>93</v>
      </c>
    </row>
    <row r="14" spans="1:19" ht="94.8" customHeight="1" x14ac:dyDescent="0.3">
      <c r="A14" s="59"/>
      <c r="B14" s="63"/>
      <c r="C14" s="25" t="s">
        <v>57</v>
      </c>
      <c r="D14" s="11" t="s">
        <v>19</v>
      </c>
      <c r="E14" s="11" t="s">
        <v>58</v>
      </c>
      <c r="F14" s="11" t="s">
        <v>20</v>
      </c>
      <c r="G14" s="11" t="s">
        <v>60</v>
      </c>
      <c r="H14" s="6">
        <f t="shared" si="0"/>
        <v>0</v>
      </c>
      <c r="I14" s="7"/>
      <c r="J14" s="7"/>
      <c r="K14" s="7"/>
      <c r="L14" s="8">
        <f t="shared" si="1"/>
        <v>0</v>
      </c>
      <c r="M14" s="7"/>
      <c r="N14" s="7"/>
      <c r="O14" s="7"/>
      <c r="P14" s="8">
        <f t="shared" si="2"/>
        <v>0</v>
      </c>
      <c r="Q14" s="15" t="s">
        <v>93</v>
      </c>
    </row>
    <row r="15" spans="1:19" ht="94.8" customHeight="1" x14ac:dyDescent="0.3">
      <c r="A15" s="59"/>
      <c r="B15" s="63"/>
      <c r="C15" s="25" t="s">
        <v>57</v>
      </c>
      <c r="D15" s="11" t="s">
        <v>19</v>
      </c>
      <c r="E15" s="11" t="s">
        <v>72</v>
      </c>
      <c r="F15" s="11" t="s">
        <v>20</v>
      </c>
      <c r="G15" s="11" t="s">
        <v>73</v>
      </c>
      <c r="H15" s="6"/>
      <c r="I15" s="7"/>
      <c r="J15" s="7"/>
      <c r="K15" s="7"/>
      <c r="L15" s="8"/>
      <c r="M15" s="7"/>
      <c r="N15" s="7"/>
      <c r="O15" s="7"/>
      <c r="P15" s="28"/>
      <c r="Q15" s="15" t="s">
        <v>71</v>
      </c>
    </row>
    <row r="16" spans="1:19" ht="94.8" customHeight="1" x14ac:dyDescent="0.3">
      <c r="A16" s="59"/>
      <c r="B16" s="63"/>
      <c r="C16" s="25" t="s">
        <v>57</v>
      </c>
      <c r="D16" s="11" t="s">
        <v>19</v>
      </c>
      <c r="E16" s="11" t="s">
        <v>74</v>
      </c>
      <c r="F16" s="11" t="s">
        <v>75</v>
      </c>
      <c r="G16" s="11" t="s">
        <v>76</v>
      </c>
      <c r="H16" s="6"/>
      <c r="I16" s="7"/>
      <c r="J16" s="7"/>
      <c r="K16" s="7"/>
      <c r="L16" s="8"/>
      <c r="M16" s="7"/>
      <c r="N16" s="7"/>
      <c r="O16" s="7"/>
      <c r="P16" s="28"/>
      <c r="Q16" s="15" t="s">
        <v>93</v>
      </c>
    </row>
    <row r="17" spans="1:17" ht="212.4" customHeight="1" x14ac:dyDescent="0.3">
      <c r="A17" s="59"/>
      <c r="B17" s="63"/>
      <c r="C17" s="25" t="s">
        <v>57</v>
      </c>
      <c r="D17" s="11" t="s">
        <v>19</v>
      </c>
      <c r="E17" s="11" t="s">
        <v>25</v>
      </c>
      <c r="F17" s="11" t="s">
        <v>24</v>
      </c>
      <c r="G17" s="11" t="s">
        <v>26</v>
      </c>
      <c r="H17" s="6">
        <f t="shared" si="0"/>
        <v>0</v>
      </c>
      <c r="I17" s="7"/>
      <c r="J17" s="7"/>
      <c r="K17" s="7"/>
      <c r="L17" s="8">
        <f t="shared" si="1"/>
        <v>0</v>
      </c>
      <c r="M17" s="7"/>
      <c r="N17" s="7"/>
      <c r="O17" s="7"/>
      <c r="P17" s="28">
        <f t="shared" si="2"/>
        <v>0</v>
      </c>
      <c r="Q17" s="15" t="s">
        <v>93</v>
      </c>
    </row>
    <row r="18" spans="1:17" ht="212.4" customHeight="1" thickBot="1" x14ac:dyDescent="0.35">
      <c r="A18" s="59"/>
      <c r="B18" s="63"/>
      <c r="C18" s="25" t="s">
        <v>57</v>
      </c>
      <c r="D18" s="11" t="s">
        <v>19</v>
      </c>
      <c r="E18" s="11" t="s">
        <v>88</v>
      </c>
      <c r="F18" s="11" t="s">
        <v>24</v>
      </c>
      <c r="G18" s="11"/>
      <c r="H18" s="6"/>
      <c r="I18" s="7"/>
      <c r="J18" s="7"/>
      <c r="K18" s="7"/>
      <c r="L18" s="8"/>
      <c r="M18" s="7"/>
      <c r="N18" s="7"/>
      <c r="O18" s="7"/>
      <c r="P18" s="28"/>
      <c r="Q18" s="15" t="s">
        <v>93</v>
      </c>
    </row>
    <row r="19" spans="1:17" ht="55.2" x14ac:dyDescent="0.3">
      <c r="A19" s="59"/>
      <c r="B19" s="63"/>
      <c r="C19" s="25" t="s">
        <v>57</v>
      </c>
      <c r="D19" s="11" t="s">
        <v>19</v>
      </c>
      <c r="E19" s="11" t="s">
        <v>27</v>
      </c>
      <c r="F19" s="11" t="s">
        <v>24</v>
      </c>
      <c r="G19" s="11" t="s">
        <v>28</v>
      </c>
      <c r="H19" s="6">
        <f t="shared" si="0"/>
        <v>0</v>
      </c>
      <c r="I19" s="7"/>
      <c r="J19" s="7"/>
      <c r="K19" s="7"/>
      <c r="L19" s="8">
        <f t="shared" si="1"/>
        <v>0</v>
      </c>
      <c r="M19" s="7"/>
      <c r="N19" s="7"/>
      <c r="O19" s="7"/>
      <c r="P19" s="14">
        <f t="shared" si="2"/>
        <v>0</v>
      </c>
      <c r="Q19" s="15" t="s">
        <v>93</v>
      </c>
    </row>
    <row r="20" spans="1:17" ht="69" x14ac:dyDescent="0.3">
      <c r="A20" s="59"/>
      <c r="B20" s="63"/>
      <c r="C20" s="25" t="s">
        <v>57</v>
      </c>
      <c r="D20" s="11" t="s">
        <v>19</v>
      </c>
      <c r="E20" s="11" t="s">
        <v>29</v>
      </c>
      <c r="F20" s="11" t="s">
        <v>24</v>
      </c>
      <c r="G20" s="11" t="s">
        <v>30</v>
      </c>
      <c r="H20" s="6">
        <f t="shared" si="0"/>
        <v>0</v>
      </c>
      <c r="I20" s="7"/>
      <c r="J20" s="7"/>
      <c r="K20" s="7"/>
      <c r="L20" s="8">
        <f t="shared" si="1"/>
        <v>0</v>
      </c>
      <c r="M20" s="7"/>
      <c r="N20" s="7"/>
      <c r="O20" s="7"/>
      <c r="P20" s="28">
        <f t="shared" si="2"/>
        <v>0</v>
      </c>
      <c r="Q20" s="15" t="s">
        <v>93</v>
      </c>
    </row>
    <row r="21" spans="1:17" ht="163.80000000000001" customHeight="1" x14ac:dyDescent="0.3">
      <c r="A21" s="59"/>
      <c r="B21" s="63"/>
      <c r="C21" s="11" t="s">
        <v>57</v>
      </c>
      <c r="D21" s="11" t="s">
        <v>19</v>
      </c>
      <c r="E21" s="11" t="s">
        <v>39</v>
      </c>
      <c r="F21" s="11" t="s">
        <v>38</v>
      </c>
      <c r="G21" s="11" t="s">
        <v>61</v>
      </c>
      <c r="H21" s="6">
        <f t="shared" si="0"/>
        <v>0</v>
      </c>
      <c r="I21" s="7"/>
      <c r="J21" s="7"/>
      <c r="K21" s="7"/>
      <c r="L21" s="8">
        <f t="shared" si="1"/>
        <v>0</v>
      </c>
      <c r="M21" s="7"/>
      <c r="N21" s="7"/>
      <c r="O21" s="7"/>
      <c r="P21" s="8">
        <f t="shared" si="2"/>
        <v>0</v>
      </c>
      <c r="Q21" s="15" t="s">
        <v>93</v>
      </c>
    </row>
    <row r="22" spans="1:17" ht="151.80000000000001" customHeight="1" thickBot="1" x14ac:dyDescent="0.35">
      <c r="A22" s="59"/>
      <c r="B22" s="63"/>
      <c r="C22" s="11" t="s">
        <v>57</v>
      </c>
      <c r="D22" s="11" t="s">
        <v>19</v>
      </c>
      <c r="E22" s="11" t="s">
        <v>40</v>
      </c>
      <c r="F22" s="11" t="s">
        <v>38</v>
      </c>
      <c r="G22" s="11" t="s">
        <v>62</v>
      </c>
      <c r="H22" s="6">
        <f t="shared" si="0"/>
        <v>0</v>
      </c>
      <c r="I22" s="7"/>
      <c r="J22" s="7"/>
      <c r="K22" s="7"/>
      <c r="L22" s="8">
        <f t="shared" si="1"/>
        <v>0</v>
      </c>
      <c r="M22" s="7"/>
      <c r="N22" s="7"/>
      <c r="O22" s="7"/>
      <c r="P22" s="28">
        <f t="shared" si="2"/>
        <v>0</v>
      </c>
      <c r="Q22" s="15" t="s">
        <v>93</v>
      </c>
    </row>
    <row r="23" spans="1:17" ht="147" customHeight="1" x14ac:dyDescent="0.3">
      <c r="A23" s="59"/>
      <c r="B23" s="63"/>
      <c r="C23" s="11" t="s">
        <v>57</v>
      </c>
      <c r="D23" s="11" t="s">
        <v>19</v>
      </c>
      <c r="E23" s="11" t="s">
        <v>41</v>
      </c>
      <c r="F23" s="11" t="s">
        <v>38</v>
      </c>
      <c r="G23" s="11" t="s">
        <v>42</v>
      </c>
      <c r="H23" s="6">
        <f t="shared" si="0"/>
        <v>0</v>
      </c>
      <c r="I23" s="7"/>
      <c r="J23" s="7"/>
      <c r="K23" s="7"/>
      <c r="L23" s="8">
        <f t="shared" si="1"/>
        <v>0</v>
      </c>
      <c r="M23" s="7"/>
      <c r="N23" s="7"/>
      <c r="O23" s="7"/>
      <c r="P23" s="14">
        <f t="shared" si="2"/>
        <v>0</v>
      </c>
      <c r="Q23" s="15" t="s">
        <v>93</v>
      </c>
    </row>
    <row r="24" spans="1:17" ht="110.4" x14ac:dyDescent="0.3">
      <c r="A24" s="59"/>
      <c r="B24" s="63"/>
      <c r="C24" s="11" t="s">
        <v>57</v>
      </c>
      <c r="D24" s="11" t="s">
        <v>19</v>
      </c>
      <c r="E24" s="11" t="s">
        <v>45</v>
      </c>
      <c r="F24" s="11" t="s">
        <v>43</v>
      </c>
      <c r="G24" s="11" t="s">
        <v>44</v>
      </c>
      <c r="H24" s="6">
        <f t="shared" si="0"/>
        <v>0</v>
      </c>
      <c r="I24" s="7"/>
      <c r="J24" s="7"/>
      <c r="K24" s="7"/>
      <c r="L24" s="8">
        <f t="shared" si="1"/>
        <v>0</v>
      </c>
      <c r="M24" s="7"/>
      <c r="N24" s="7"/>
      <c r="O24" s="7"/>
      <c r="P24" s="8">
        <f t="shared" si="2"/>
        <v>0</v>
      </c>
      <c r="Q24" s="15" t="s">
        <v>93</v>
      </c>
    </row>
    <row r="25" spans="1:17" ht="41.4" x14ac:dyDescent="0.3">
      <c r="A25" s="59"/>
      <c r="B25" s="64"/>
      <c r="C25" s="11" t="s">
        <v>57</v>
      </c>
      <c r="D25" s="11" t="s">
        <v>19</v>
      </c>
      <c r="E25" s="11" t="s">
        <v>46</v>
      </c>
      <c r="F25" s="11" t="s">
        <v>43</v>
      </c>
      <c r="G25" s="11" t="s">
        <v>47</v>
      </c>
      <c r="H25" s="6">
        <f t="shared" si="0"/>
        <v>0</v>
      </c>
      <c r="I25" s="7"/>
      <c r="J25" s="7"/>
      <c r="K25" s="7"/>
      <c r="L25" s="8">
        <f t="shared" si="1"/>
        <v>0</v>
      </c>
      <c r="M25" s="7"/>
      <c r="N25" s="7"/>
      <c r="O25" s="7"/>
      <c r="P25" s="8">
        <f t="shared" si="2"/>
        <v>0</v>
      </c>
      <c r="Q25" s="15" t="s">
        <v>93</v>
      </c>
    </row>
    <row r="26" spans="1:17" ht="97.2" thickBot="1" x14ac:dyDescent="0.35">
      <c r="A26" s="60"/>
      <c r="B26" s="61" t="s">
        <v>84</v>
      </c>
      <c r="C26" s="11" t="s">
        <v>57</v>
      </c>
      <c r="D26" s="11" t="s">
        <v>31</v>
      </c>
      <c r="E26" s="11" t="s">
        <v>32</v>
      </c>
      <c r="F26" s="11" t="s">
        <v>24</v>
      </c>
      <c r="G26" s="11" t="s">
        <v>33</v>
      </c>
      <c r="H26" s="6">
        <f t="shared" ref="H26:H29" si="3">I26+J26+K26</f>
        <v>0</v>
      </c>
      <c r="I26" s="9"/>
      <c r="J26" s="9"/>
      <c r="K26" s="9"/>
      <c r="L26" s="8">
        <f t="shared" ref="L26:L29" si="4">M26+N26</f>
        <v>0</v>
      </c>
      <c r="M26" s="9"/>
      <c r="N26" s="9"/>
      <c r="O26" s="9"/>
      <c r="P26" s="28">
        <f t="shared" si="2"/>
        <v>0</v>
      </c>
      <c r="Q26" s="15" t="s">
        <v>93</v>
      </c>
    </row>
    <row r="27" spans="1:17" ht="41.4" x14ac:dyDescent="0.3">
      <c r="A27" s="60"/>
      <c r="B27" s="61"/>
      <c r="C27" s="11" t="s">
        <v>57</v>
      </c>
      <c r="D27" s="11" t="s">
        <v>31</v>
      </c>
      <c r="E27" s="11" t="s">
        <v>34</v>
      </c>
      <c r="F27" s="11" t="s">
        <v>24</v>
      </c>
      <c r="G27" s="11" t="s">
        <v>35</v>
      </c>
      <c r="H27" s="6">
        <f t="shared" si="3"/>
        <v>0</v>
      </c>
      <c r="I27" s="9"/>
      <c r="J27" s="9"/>
      <c r="K27" s="9"/>
      <c r="L27" s="8">
        <f t="shared" si="4"/>
        <v>0</v>
      </c>
      <c r="M27" s="9"/>
      <c r="N27" s="9"/>
      <c r="O27" s="9"/>
      <c r="P27" s="14">
        <f t="shared" si="2"/>
        <v>0</v>
      </c>
      <c r="Q27" s="15" t="s">
        <v>93</v>
      </c>
    </row>
    <row r="28" spans="1:17" ht="151.80000000000001" x14ac:dyDescent="0.3">
      <c r="A28" s="16" t="s">
        <v>13</v>
      </c>
      <c r="B28" s="1" t="s">
        <v>85</v>
      </c>
      <c r="C28" s="29" t="s">
        <v>57</v>
      </c>
      <c r="D28" s="1" t="s">
        <v>14</v>
      </c>
      <c r="E28" s="29" t="s">
        <v>36</v>
      </c>
      <c r="F28" s="11" t="s">
        <v>24</v>
      </c>
      <c r="G28" s="11" t="s">
        <v>37</v>
      </c>
      <c r="H28" s="6">
        <f t="shared" si="3"/>
        <v>0</v>
      </c>
      <c r="I28" s="9"/>
      <c r="J28" s="9"/>
      <c r="K28" s="9"/>
      <c r="L28" s="8">
        <f t="shared" si="4"/>
        <v>0</v>
      </c>
      <c r="M28" s="9"/>
      <c r="N28" s="9"/>
      <c r="O28" s="9"/>
      <c r="P28" s="8">
        <f t="shared" si="2"/>
        <v>0</v>
      </c>
      <c r="Q28" s="15" t="s">
        <v>93</v>
      </c>
    </row>
    <row r="29" spans="1:17" ht="95.4" customHeight="1" x14ac:dyDescent="0.3">
      <c r="A29" s="41" t="s">
        <v>87</v>
      </c>
      <c r="B29" s="40" t="s">
        <v>86</v>
      </c>
      <c r="C29" s="29" t="s">
        <v>57</v>
      </c>
      <c r="D29" s="1" t="s">
        <v>69</v>
      </c>
      <c r="E29" s="29" t="s">
        <v>70</v>
      </c>
      <c r="F29" s="29" t="s">
        <v>66</v>
      </c>
      <c r="G29" s="29" t="s">
        <v>67</v>
      </c>
      <c r="H29" s="6">
        <f t="shared" si="3"/>
        <v>0</v>
      </c>
      <c r="I29" s="9"/>
      <c r="J29" s="9"/>
      <c r="K29" s="9"/>
      <c r="L29" s="8">
        <f t="shared" si="4"/>
        <v>0</v>
      </c>
      <c r="M29" s="9"/>
      <c r="N29" s="9"/>
      <c r="O29" s="9"/>
      <c r="P29" s="28">
        <f t="shared" si="2"/>
        <v>0</v>
      </c>
      <c r="Q29" s="15" t="s">
        <v>93</v>
      </c>
    </row>
    <row r="30" spans="1:17" ht="34.5" customHeight="1" x14ac:dyDescent="0.3">
      <c r="A30" s="17"/>
      <c r="B30" s="65" t="s">
        <v>52</v>
      </c>
      <c r="C30" s="65"/>
      <c r="D30" s="65"/>
      <c r="E30" s="65"/>
      <c r="F30" s="65"/>
      <c r="G30" s="65"/>
      <c r="H30" s="12">
        <f t="shared" ref="H30:P30" si="5">SUM(H13:H29)</f>
        <v>0</v>
      </c>
      <c r="I30" s="12">
        <f t="shared" si="5"/>
        <v>0</v>
      </c>
      <c r="J30" s="12">
        <f t="shared" si="5"/>
        <v>0</v>
      </c>
      <c r="K30" s="12">
        <f t="shared" si="5"/>
        <v>0</v>
      </c>
      <c r="L30" s="12">
        <f t="shared" si="5"/>
        <v>0</v>
      </c>
      <c r="M30" s="12">
        <f t="shared" si="5"/>
        <v>0</v>
      </c>
      <c r="N30" s="12">
        <f t="shared" si="5"/>
        <v>0</v>
      </c>
      <c r="O30" s="12">
        <f t="shared" si="5"/>
        <v>0</v>
      </c>
      <c r="P30" s="12">
        <f t="shared" si="5"/>
        <v>0</v>
      </c>
      <c r="Q30" s="18"/>
    </row>
    <row r="31" spans="1:17" ht="245.4" customHeight="1" x14ac:dyDescent="0.3">
      <c r="A31" s="44" t="s">
        <v>23</v>
      </c>
      <c r="B31" s="1" t="s">
        <v>90</v>
      </c>
      <c r="C31" s="11" t="s">
        <v>63</v>
      </c>
      <c r="D31" s="11" t="s">
        <v>77</v>
      </c>
      <c r="E31" s="11" t="s">
        <v>78</v>
      </c>
      <c r="F31" s="47" t="s">
        <v>79</v>
      </c>
      <c r="G31" s="11" t="s">
        <v>92</v>
      </c>
      <c r="H31" s="45">
        <f>H30*5%</f>
        <v>0</v>
      </c>
      <c r="I31" s="45">
        <f>I30*5%</f>
        <v>0</v>
      </c>
      <c r="J31" s="45">
        <f>J30*5%</f>
        <v>0</v>
      </c>
      <c r="K31" s="45">
        <f>K30*5%</f>
        <v>0</v>
      </c>
      <c r="L31" s="45" t="s">
        <v>51</v>
      </c>
      <c r="M31" s="45"/>
      <c r="N31" s="45"/>
      <c r="O31" s="45"/>
      <c r="P31" s="45">
        <f t="shared" si="2"/>
        <v>0</v>
      </c>
      <c r="Q31" s="46" t="s">
        <v>93</v>
      </c>
    </row>
    <row r="32" spans="1:17" ht="18.600000000000001" thickBot="1" x14ac:dyDescent="0.35">
      <c r="A32" s="17"/>
      <c r="B32" s="65" t="s">
        <v>91</v>
      </c>
      <c r="C32" s="65"/>
      <c r="D32" s="65"/>
      <c r="E32" s="65"/>
      <c r="F32" s="65"/>
      <c r="G32" s="65"/>
      <c r="H32" s="12">
        <f>H31</f>
        <v>0</v>
      </c>
      <c r="I32" s="12">
        <f>I31</f>
        <v>0</v>
      </c>
      <c r="J32" s="12">
        <f>J31</f>
        <v>0</v>
      </c>
      <c r="K32" s="12">
        <f>K31</f>
        <v>0</v>
      </c>
      <c r="L32" s="12"/>
      <c r="M32" s="12">
        <f>M31</f>
        <v>0</v>
      </c>
      <c r="N32" s="12">
        <f>N31</f>
        <v>0</v>
      </c>
      <c r="O32" s="12">
        <f>O31</f>
        <v>0</v>
      </c>
      <c r="P32" s="12">
        <f>P31</f>
        <v>0</v>
      </c>
      <c r="Q32" s="18"/>
    </row>
    <row r="33" spans="1:17" ht="23.1" customHeight="1" thickBot="1" x14ac:dyDescent="0.35">
      <c r="A33" s="48" t="s">
        <v>53</v>
      </c>
      <c r="B33" s="49"/>
      <c r="C33" s="49"/>
      <c r="D33" s="49"/>
      <c r="E33" s="49"/>
      <c r="F33" s="49"/>
      <c r="G33" s="49"/>
      <c r="H33" s="36">
        <f>H30+H32</f>
        <v>0</v>
      </c>
      <c r="I33" s="38">
        <f>I30+I32</f>
        <v>0</v>
      </c>
      <c r="J33" s="39">
        <f>J30+J32</f>
        <v>0</v>
      </c>
      <c r="K33" s="38">
        <f>K30+K32</f>
        <v>0</v>
      </c>
      <c r="L33" s="39">
        <f>L30+0</f>
        <v>0</v>
      </c>
      <c r="M33" s="38">
        <f t="shared" ref="M33:O33" si="6">M30+0</f>
        <v>0</v>
      </c>
      <c r="N33" s="39">
        <f t="shared" si="6"/>
        <v>0</v>
      </c>
      <c r="O33" s="37">
        <f t="shared" si="6"/>
        <v>0</v>
      </c>
      <c r="P33" s="36">
        <f>P30+P32</f>
        <v>0</v>
      </c>
      <c r="Q33" s="19"/>
    </row>
    <row r="34" spans="1:17" x14ac:dyDescent="0.3">
      <c r="G34" s="20"/>
    </row>
    <row r="35" spans="1:17" x14ac:dyDescent="0.3">
      <c r="G35" s="20"/>
    </row>
    <row r="36" spans="1:17" x14ac:dyDescent="0.3">
      <c r="G36" s="20"/>
    </row>
    <row r="37" spans="1:17" x14ac:dyDescent="0.3">
      <c r="G37" s="20"/>
    </row>
    <row r="38" spans="1:17" x14ac:dyDescent="0.3">
      <c r="G38" s="20"/>
    </row>
    <row r="39" spans="1:17" x14ac:dyDescent="0.3">
      <c r="G39" s="20"/>
    </row>
    <row r="40" spans="1:17" x14ac:dyDescent="0.3">
      <c r="G40" s="20"/>
    </row>
    <row r="41" spans="1:17" x14ac:dyDescent="0.3">
      <c r="G41" s="20"/>
    </row>
    <row r="42" spans="1:17" x14ac:dyDescent="0.3">
      <c r="G42" s="20"/>
    </row>
    <row r="43" spans="1:17" x14ac:dyDescent="0.3">
      <c r="G43" s="20"/>
    </row>
    <row r="44" spans="1:17" x14ac:dyDescent="0.3">
      <c r="G44" s="20"/>
    </row>
    <row r="45" spans="1:17" x14ac:dyDescent="0.3">
      <c r="G45" s="20"/>
    </row>
    <row r="46" spans="1:17" x14ac:dyDescent="0.3">
      <c r="G46" s="20"/>
    </row>
    <row r="47" spans="1:17" x14ac:dyDescent="0.3">
      <c r="G47" s="20"/>
    </row>
    <row r="48" spans="1:17" x14ac:dyDescent="0.3">
      <c r="G48" s="20"/>
    </row>
    <row r="49" spans="7:7" x14ac:dyDescent="0.3">
      <c r="G49" s="20"/>
    </row>
    <row r="50" spans="7:7" x14ac:dyDescent="0.3">
      <c r="G50" s="20"/>
    </row>
    <row r="51" spans="7:7" x14ac:dyDescent="0.3">
      <c r="G51" s="20"/>
    </row>
    <row r="52" spans="7:7" x14ac:dyDescent="0.3">
      <c r="G52" s="20"/>
    </row>
    <row r="53" spans="7:7" x14ac:dyDescent="0.3">
      <c r="G53" s="20"/>
    </row>
    <row r="54" spans="7:7" x14ac:dyDescent="0.3">
      <c r="G54" s="20"/>
    </row>
    <row r="55" spans="7:7" x14ac:dyDescent="0.3">
      <c r="G55" s="20"/>
    </row>
    <row r="56" spans="7:7" x14ac:dyDescent="0.3">
      <c r="G56" s="20"/>
    </row>
    <row r="57" spans="7:7" x14ac:dyDescent="0.3">
      <c r="G57" s="20"/>
    </row>
    <row r="58" spans="7:7" x14ac:dyDescent="0.3">
      <c r="G58" s="20"/>
    </row>
    <row r="59" spans="7:7" x14ac:dyDescent="0.3">
      <c r="G59" s="20"/>
    </row>
    <row r="60" spans="7:7" x14ac:dyDescent="0.3">
      <c r="G60" s="20"/>
    </row>
    <row r="61" spans="7:7" x14ac:dyDescent="0.3">
      <c r="G61" s="20"/>
    </row>
    <row r="62" spans="7:7" x14ac:dyDescent="0.3">
      <c r="G62" s="20"/>
    </row>
    <row r="63" spans="7:7" x14ac:dyDescent="0.3">
      <c r="G63" s="20"/>
    </row>
    <row r="64" spans="7:7" x14ac:dyDescent="0.3">
      <c r="G64" s="20"/>
    </row>
    <row r="65" spans="7:7" x14ac:dyDescent="0.3">
      <c r="G65" s="20"/>
    </row>
    <row r="66" spans="7:7" x14ac:dyDescent="0.3">
      <c r="G66" s="20"/>
    </row>
    <row r="67" spans="7:7" x14ac:dyDescent="0.3">
      <c r="G67" s="20"/>
    </row>
    <row r="68" spans="7:7" x14ac:dyDescent="0.3">
      <c r="G68" s="20"/>
    </row>
  </sheetData>
  <mergeCells count="22">
    <mergeCell ref="B32:G32"/>
    <mergeCell ref="A10:A11"/>
    <mergeCell ref="B10:B11"/>
    <mergeCell ref="H10:K10"/>
    <mergeCell ref="L10:N10"/>
    <mergeCell ref="B30:G30"/>
    <mergeCell ref="A33:G33"/>
    <mergeCell ref="B6:F6"/>
    <mergeCell ref="B4:L4"/>
    <mergeCell ref="Q10:Q11"/>
    <mergeCell ref="G10:G11"/>
    <mergeCell ref="F10:F11"/>
    <mergeCell ref="E10:E11"/>
    <mergeCell ref="D10:D11"/>
    <mergeCell ref="P10:P11"/>
    <mergeCell ref="B5:L5"/>
    <mergeCell ref="O10:O11"/>
    <mergeCell ref="C10:C11"/>
    <mergeCell ref="A13:A25"/>
    <mergeCell ref="A26:A27"/>
    <mergeCell ref="B26:B27"/>
    <mergeCell ref="B13:B25"/>
  </mergeCells>
  <phoneticPr fontId="8" type="noConversion"/>
  <pageMargins left="0.7" right="0.7" top="0.75" bottom="0.75" header="0.3" footer="0.3"/>
  <pageSetup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Sheet1!_Hlk167712906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Calin</dc:creator>
  <cp:lastModifiedBy>NICOLETA TOPIRCEANU</cp:lastModifiedBy>
  <cp:lastPrinted>2026-03-19T15:09:02Z</cp:lastPrinted>
  <dcterms:created xsi:type="dcterms:W3CDTF">2015-06-05T18:17:20Z</dcterms:created>
  <dcterms:modified xsi:type="dcterms:W3CDTF">2026-03-30T09:25:59Z</dcterms:modified>
</cp:coreProperties>
</file>